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87F6CA5-67BB-471A-AE39-72B18DC9EFE0}" xr6:coauthVersionLast="47" xr6:coauthVersionMax="47" xr10:uidLastSave="{00000000-0000-0000-0000-000000000000}"/>
  <workbookProtection workbookAlgorithmName="SHA-512" workbookHashValue="33q5D2QQlLKu6H//DLaNHytCCy39Zx2O08bh5aSPBKRYfMgVkbUXDdhzszs4I6TqGXPHm7MVGU3bdk9qzM1KWQ==" workbookSaltValue="+jOgJ6YF9T4+S4ijx9eiLg==" workbookSpinCount="100000" lockStructure="1"/>
  <bookViews>
    <workbookView xWindow="-110" yWindow="-110" windowWidth="19420" windowHeight="10300" tabRatio="500" xr2:uid="{00000000-000D-0000-FFFF-FFFF00000000}"/>
  </bookViews>
  <sheets>
    <sheet name="Preisblatt EA" sheetId="1" r:id="rId1"/>
  </sheets>
  <definedNames>
    <definedName name="_IDVTrackerBlocked52_P" hidden="1">0</definedName>
    <definedName name="_IDVTrackerEx52_P" hidden="1">0</definedName>
    <definedName name="_IDVTrackerFreigabeDateiID52_P" hidden="1">-1</definedName>
    <definedName name="_IDVTrackerFreigabeStatus52_P" hidden="1">0</definedName>
    <definedName name="_IDVTrackerFreigabeVersion52_P" hidden="1">-1</definedName>
    <definedName name="_IDVTrackerID52_P" hidden="1">275985</definedName>
    <definedName name="_IDVTrackerMajorVersion52_P" hidden="1">1</definedName>
    <definedName name="_IDVTrackerMinorVersion52_P" hidden="1">0</definedName>
    <definedName name="_IDVTrackerVersion52_P" hidden="1">8</definedName>
    <definedName name="_xlnm.Print_Titles" localSheetId="0">'Preisblatt EA'!$A:$S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1" i="1" l="1"/>
  <c r="J19" i="1"/>
  <c r="M21" i="1"/>
  <c r="L21" i="1"/>
  <c r="K21" i="1"/>
  <c r="J21" i="1"/>
  <c r="M7" i="1"/>
  <c r="L7" i="1"/>
  <c r="K7" i="1"/>
  <c r="J7" i="1"/>
  <c r="K24" i="1"/>
  <c r="M24" i="1" s="1"/>
  <c r="J24" i="1"/>
  <c r="K23" i="1"/>
  <c r="M23" i="1" s="1"/>
  <c r="J23" i="1"/>
  <c r="M20" i="1"/>
  <c r="L20" i="1"/>
  <c r="K20" i="1"/>
  <c r="J20" i="1"/>
  <c r="J17" i="1"/>
  <c r="K17" i="1"/>
  <c r="L17" i="1"/>
  <c r="M17" i="1"/>
  <c r="J16" i="1"/>
  <c r="K16" i="1"/>
  <c r="L16" i="1"/>
  <c r="M16" i="1"/>
  <c r="J15" i="1"/>
  <c r="K15" i="1"/>
  <c r="L15" i="1"/>
  <c r="M15" i="1"/>
  <c r="J14" i="1"/>
  <c r="K14" i="1"/>
  <c r="L14" i="1"/>
  <c r="M14" i="1"/>
  <c r="M18" i="1"/>
  <c r="L18" i="1"/>
  <c r="K18" i="1"/>
  <c r="J18" i="1"/>
  <c r="M13" i="1"/>
  <c r="L13" i="1"/>
  <c r="K13" i="1"/>
  <c r="M12" i="1"/>
  <c r="L12" i="1"/>
  <c r="K12" i="1"/>
  <c r="M11" i="1"/>
  <c r="L11" i="1"/>
  <c r="K11" i="1"/>
  <c r="M10" i="1"/>
  <c r="L10" i="1"/>
  <c r="K10" i="1"/>
  <c r="M9" i="1"/>
  <c r="L9" i="1"/>
  <c r="K9" i="1"/>
  <c r="M8" i="1"/>
  <c r="L8" i="1"/>
  <c r="K8" i="1"/>
  <c r="M6" i="1"/>
  <c r="L6" i="1"/>
  <c r="K6" i="1"/>
  <c r="J13" i="1"/>
  <c r="J12" i="1"/>
  <c r="J11" i="1"/>
  <c r="J10" i="1"/>
  <c r="J9" i="1"/>
  <c r="J8" i="1"/>
  <c r="J6" i="1"/>
  <c r="N21" i="1" l="1"/>
  <c r="J27" i="1"/>
  <c r="N20" i="1"/>
  <c r="N7" i="1"/>
  <c r="M19" i="1"/>
  <c r="M27" i="1" s="1"/>
  <c r="K19" i="1"/>
  <c r="K27" i="1" s="1"/>
  <c r="L19" i="1"/>
  <c r="N18" i="1"/>
  <c r="L23" i="1"/>
  <c r="N23" i="1" s="1"/>
  <c r="L24" i="1"/>
  <c r="N24" i="1" s="1"/>
  <c r="N17" i="1"/>
  <c r="N10" i="1"/>
  <c r="N12" i="1"/>
  <c r="N16" i="1"/>
  <c r="N14" i="1"/>
  <c r="N15" i="1"/>
  <c r="N8" i="1"/>
  <c r="N6" i="1"/>
  <c r="N13" i="1"/>
  <c r="N9" i="1"/>
  <c r="N11" i="1"/>
  <c r="N19" i="1" l="1"/>
  <c r="N28" i="1" s="1"/>
  <c r="N29" i="1" s="1"/>
  <c r="L27" i="1"/>
  <c r="N27" i="1"/>
</calcChain>
</file>

<file path=xl/sharedStrings.xml><?xml version="1.0" encoding="utf-8"?>
<sst xmlns="http://schemas.openxmlformats.org/spreadsheetml/2006/main" count="98" uniqueCount="81">
  <si>
    <t>Ausschreibung Beschaffung Microsoft-Lizenzen (inkl. M365)</t>
  </si>
  <si>
    <t>Preis für die Laufzeit vom 01.07.2026 (geplanter Zuschlag) bis zum 31.01.2027</t>
  </si>
  <si>
    <t>Summen Lizenzen, Jahrespauschale 
(in Euro, netto)</t>
  </si>
  <si>
    <t>Summe Lizenzen, Jahrespauschale   
(in Euro, netto)</t>
  </si>
  <si>
    <t>Preise für den jeweiligen TrueUp pro Jahr 
(in Euro, netto)</t>
  </si>
  <si>
    <t>Pos.</t>
  </si>
  <si>
    <t>Referenznr.</t>
  </si>
  <si>
    <t>Produkt Familie</t>
  </si>
  <si>
    <t>Produktbezeichnung</t>
  </si>
  <si>
    <t>Produkt Typ</t>
  </si>
  <si>
    <t>Anzahl</t>
  </si>
  <si>
    <t>Einzelpreis pro Lizenz pro Monat/Jahr</t>
  </si>
  <si>
    <t>Gesamtpreis</t>
  </si>
  <si>
    <t>Gesamt 1. Vertragsjahr</t>
  </si>
  <si>
    <t>Gesamt 2. Vertragsjahr</t>
  </si>
  <si>
    <t>Gesamt 3. Vertragsjahr</t>
  </si>
  <si>
    <t xml:space="preserve">Gesamt 4. Vertragsjahr </t>
  </si>
  <si>
    <t>TrueUp     Jahr 1</t>
  </si>
  <si>
    <t>TrueUp Jahr 2</t>
  </si>
  <si>
    <t>TrueUp     Jahr 3</t>
  </si>
  <si>
    <t>TrueUp     Jahr 4</t>
  </si>
  <si>
    <t>395-02504</t>
  </si>
  <si>
    <t xml:space="preserve">Exchange Server </t>
  </si>
  <si>
    <t>Exchange Server Ent. Alng SA</t>
  </si>
  <si>
    <t>Software Assurance</t>
  </si>
  <si>
    <t>312-02257</t>
  </si>
  <si>
    <t>Exchange Server Standard ALng SA</t>
  </si>
  <si>
    <t>359-00961</t>
  </si>
  <si>
    <t>SQL CAL</t>
  </si>
  <si>
    <t>SQL CAL Alng SA User CAL</t>
  </si>
  <si>
    <t>228-04433</t>
  </si>
  <si>
    <t>SQL Server Standard</t>
  </si>
  <si>
    <t>SQL Server Standard Alng SA</t>
  </si>
  <si>
    <t>7NQ-00292</t>
  </si>
  <si>
    <t>SQL Server Standard Core</t>
  </si>
  <si>
    <t>SQL Server Standard Cor Alng SA 2L</t>
  </si>
  <si>
    <t>6VC-01254</t>
  </si>
  <si>
    <t>Win Remote Desktop CAL</t>
  </si>
  <si>
    <t>Win Remote Desktop Services CAL alng SA UCAL</t>
  </si>
  <si>
    <t>9EA-00278</t>
  </si>
  <si>
    <t>Win Server Datacenter Core</t>
  </si>
  <si>
    <t>Win Server DC Core Alng SA 2L</t>
  </si>
  <si>
    <t>9EM-00270</t>
  </si>
  <si>
    <t>Win Server Standard Core</t>
  </si>
  <si>
    <t>Win Server Standard Core Alng SA 2L</t>
  </si>
  <si>
    <t>MX3-00117</t>
  </si>
  <si>
    <t>Visual Studio</t>
  </si>
  <si>
    <t>Visual Studio Ent MSDN ALng SA</t>
  </si>
  <si>
    <t>77D-00111</t>
  </si>
  <si>
    <t>Visual Studio Pro MSDN ALng SA</t>
  </si>
  <si>
    <t>H30-00238</t>
  </si>
  <si>
    <t xml:space="preserve">Project </t>
  </si>
  <si>
    <t>Project Professional ALng SA 1 Server CAL</t>
  </si>
  <si>
    <t>D87-01159</t>
  </si>
  <si>
    <t xml:space="preserve">Visio </t>
  </si>
  <si>
    <t>Visio Professional ALng SA</t>
  </si>
  <si>
    <t>6QK-00001</t>
  </si>
  <si>
    <t>Azure</t>
  </si>
  <si>
    <t>Azure prepayment</t>
  </si>
  <si>
    <t>Monthly Subscription</t>
  </si>
  <si>
    <t>PEY-00002</t>
  </si>
  <si>
    <t>GitHub Enterprise Sub Per User</t>
  </si>
  <si>
    <t>83I-00001</t>
  </si>
  <si>
    <t>M365 Copilot</t>
  </si>
  <si>
    <t>M365 Copilot Sub Add-on</t>
  </si>
  <si>
    <t>AAD-33168</t>
  </si>
  <si>
    <t>M365*</t>
  </si>
  <si>
    <t>M365 E5 Unified Sub Per User (inkl. Teams)</t>
  </si>
  <si>
    <t>Monthly Subscriptions</t>
  </si>
  <si>
    <t>Service-Leistungen</t>
  </si>
  <si>
    <t>Jahrespauschale Lizenz-Helpdesk</t>
  </si>
  <si>
    <t>Jahresspauschale technischer Support (Service u. Rufbereitschaftspauschale, 30 Servicestunden)</t>
  </si>
  <si>
    <t>Nachrichtlich: 
Betrag für jede weitere Servicestunde (nicht im Gesamtpeis beinhaltet)</t>
  </si>
  <si>
    <t>Nachrichtlich: 
Betrag für jede Herstellerstunde (nicht im Gesamtpeis beinhaltet)</t>
  </si>
  <si>
    <t>Summen netto (zzgl. MwSt.)</t>
  </si>
  <si>
    <t>Gesamtsumme netto 1. - 4. Jahr</t>
  </si>
  <si>
    <t>Gesamtsumme brutto 1. - 4. Jahr</t>
  </si>
  <si>
    <t xml:space="preserve"> </t>
  </si>
  <si>
    <t xml:space="preserve">*  Im Preisblatt ist für Position 16 zusätzlich ein „Preis für die Laufzeit vom 01.07.2026 (geplanter Zuschlag) bis zum 31.01.2027" auszuweisen. </t>
  </si>
  <si>
    <r>
      <rPr>
        <b/>
        <sz val="11"/>
        <color theme="1"/>
        <rFont val="Arial"/>
        <family val="2"/>
      </rPr>
      <t>Hinweise</t>
    </r>
    <r>
      <rPr>
        <sz val="11"/>
        <color theme="1"/>
        <rFont val="Arial"/>
        <family val="2"/>
      </rPr>
      <t xml:space="preserve">
Maßgeblich für die Wertung ist die Gesamtsumme (netto) in Zelle </t>
    </r>
    <r>
      <rPr>
        <b/>
        <sz val="11"/>
        <color theme="1"/>
        <rFont val="Arial"/>
        <family val="2"/>
      </rPr>
      <t>N28</t>
    </r>
    <r>
      <rPr>
        <sz val="11"/>
        <color theme="1"/>
        <rFont val="Arial"/>
        <family val="2"/>
      </rPr>
      <t>. Die Gesamtsumme setzt sich zusammen aus:
'- Gesamtsumme der aufgeführten Lizenzen,
'- Jahrespauschale für den Lizenz‑Helpdesk,
'- Jahrespauschale für den technischen Support.
Der Preis für zusätzliche Servicestunden sowie der Preis für den Herstellersupport werden bei der Ermittlung der Gesamtsumme nicht berücksichtigt.</t>
    </r>
  </si>
  <si>
    <t>Microsoft-Produkte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</si>
</sst>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3F3F3F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2" borderId="1" applyNumberFormat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6" fillId="0" borderId="0" applyNumberFormat="0" applyBorder="0" applyAlignment="0"/>
  </cellStyleXfs>
  <cellXfs count="125">
    <xf numFmtId="0" fontId="0" fillId="0" borderId="0" xfId="0"/>
    <xf numFmtId="0" fontId="7" fillId="0" borderId="0" xfId="0" applyFont="1" applyAlignment="1" applyProtection="1">
      <alignment horizontal="center"/>
    </xf>
    <xf numFmtId="0" fontId="12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 wrapText="1"/>
    </xf>
    <xf numFmtId="2" fontId="8" fillId="5" borderId="3" xfId="0" applyNumberFormat="1" applyFont="1" applyFill="1" applyBorder="1" applyAlignment="1" applyProtection="1">
      <alignment horizontal="center" vertical="center" wrapText="1"/>
    </xf>
    <xf numFmtId="2" fontId="8" fillId="5" borderId="4" xfId="0" applyNumberFormat="1" applyFont="1" applyFill="1" applyBorder="1" applyAlignment="1" applyProtection="1">
      <alignment horizontal="center" vertical="center" wrapText="1"/>
    </xf>
    <xf numFmtId="2" fontId="8" fillId="5" borderId="12" xfId="0" applyNumberFormat="1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 wrapText="1"/>
    </xf>
    <xf numFmtId="0" fontId="8" fillId="5" borderId="20" xfId="0" applyFont="1" applyFill="1" applyBorder="1" applyAlignment="1" applyProtection="1">
      <alignment horizontal="center" vertical="center" wrapText="1"/>
    </xf>
    <xf numFmtId="0" fontId="8" fillId="5" borderId="21" xfId="0" applyFont="1" applyFill="1" applyBorder="1" applyAlignment="1" applyProtection="1">
      <alignment horizontal="center" vertical="center" wrapText="1"/>
    </xf>
    <xf numFmtId="2" fontId="8" fillId="5" borderId="21" xfId="0" applyNumberFormat="1" applyFont="1" applyFill="1" applyBorder="1" applyAlignment="1" applyProtection="1">
      <alignment horizontal="center" vertical="center" wrapText="1"/>
    </xf>
    <xf numFmtId="0" fontId="8" fillId="5" borderId="22" xfId="0" applyFont="1" applyFill="1" applyBorder="1" applyAlignment="1" applyProtection="1">
      <alignment horizontal="center" vertical="center" wrapText="1"/>
    </xf>
    <xf numFmtId="0" fontId="8" fillId="5" borderId="30" xfId="0" applyFont="1" applyFill="1" applyBorder="1" applyAlignment="1" applyProtection="1">
      <alignment horizontal="center" vertical="center" wrapText="1"/>
    </xf>
    <xf numFmtId="0" fontId="8" fillId="5" borderId="47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vertical="center" wrapText="1"/>
    </xf>
    <xf numFmtId="0" fontId="8" fillId="5" borderId="34" xfId="0" applyFont="1" applyFill="1" applyBorder="1" applyAlignment="1" applyProtection="1">
      <alignment horizontal="center"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6" borderId="8" xfId="0" applyFont="1" applyFill="1" applyBorder="1" applyAlignment="1" applyProtection="1">
      <alignment horizontal="center" vertical="center" wrapText="1"/>
    </xf>
    <xf numFmtId="0" fontId="8" fillId="5" borderId="14" xfId="0" applyFont="1" applyFill="1" applyBorder="1" applyAlignment="1" applyProtection="1">
      <alignment horizontal="center" vertical="center" wrapText="1"/>
    </xf>
    <xf numFmtId="0" fontId="8" fillId="5" borderId="3" xfId="0" applyFont="1" applyFill="1" applyBorder="1" applyAlignment="1" applyProtection="1">
      <alignment horizontal="left" vertical="center" wrapText="1"/>
    </xf>
    <xf numFmtId="0" fontId="8" fillId="5" borderId="4" xfId="0" applyFont="1" applyFill="1" applyBorder="1" applyAlignment="1" applyProtection="1">
      <alignment horizontal="left" vertical="center" wrapText="1"/>
    </xf>
    <xf numFmtId="0" fontId="8" fillId="5" borderId="12" xfId="0" applyFont="1" applyFill="1" applyBorder="1" applyAlignment="1" applyProtection="1">
      <alignment horizontal="left" vertical="center" wrapText="1"/>
    </xf>
    <xf numFmtId="0" fontId="1" fillId="6" borderId="23" xfId="0" applyFont="1" applyFill="1" applyBorder="1" applyAlignment="1" applyProtection="1">
      <alignment horizontal="center"/>
    </xf>
    <xf numFmtId="0" fontId="1" fillId="6" borderId="24" xfId="0" applyFont="1" applyFill="1" applyBorder="1" applyProtection="1"/>
    <xf numFmtId="0" fontId="1" fillId="6" borderId="24" xfId="0" applyFont="1" applyFill="1" applyBorder="1" applyAlignment="1" applyProtection="1">
      <alignment horizontal="left"/>
    </xf>
    <xf numFmtId="0" fontId="1" fillId="6" borderId="25" xfId="0" applyFont="1" applyFill="1" applyBorder="1" applyAlignment="1" applyProtection="1">
      <alignment horizontal="center"/>
    </xf>
    <xf numFmtId="44" fontId="1" fillId="0" borderId="23" xfId="3" applyFont="1" applyFill="1" applyBorder="1" applyProtection="1"/>
    <xf numFmtId="44" fontId="1" fillId="0" borderId="24" xfId="3" applyFont="1" applyFill="1" applyBorder="1" applyProtection="1"/>
    <xf numFmtId="44" fontId="1" fillId="0" borderId="25" xfId="3" applyFont="1" applyFill="1" applyBorder="1" applyProtection="1"/>
    <xf numFmtId="44" fontId="1" fillId="0" borderId="19" xfId="0" applyNumberFormat="1" applyFont="1" applyBorder="1" applyProtection="1"/>
    <xf numFmtId="0" fontId="1" fillId="0" borderId="27" xfId="0" applyFont="1" applyBorder="1" applyProtection="1"/>
    <xf numFmtId="0" fontId="1" fillId="6" borderId="5" xfId="0" applyFont="1" applyFill="1" applyBorder="1" applyAlignment="1" applyProtection="1">
      <alignment horizontal="center"/>
    </xf>
    <xf numFmtId="0" fontId="1" fillId="6" borderId="2" xfId="0" applyFont="1" applyFill="1" applyBorder="1" applyProtection="1"/>
    <xf numFmtId="0" fontId="1" fillId="6" borderId="2" xfId="0" applyFont="1" applyFill="1" applyBorder="1" applyAlignment="1" applyProtection="1">
      <alignment horizontal="left"/>
    </xf>
    <xf numFmtId="0" fontId="1" fillId="6" borderId="16" xfId="0" applyFont="1" applyFill="1" applyBorder="1" applyAlignment="1" applyProtection="1">
      <alignment horizontal="center"/>
    </xf>
    <xf numFmtId="44" fontId="1" fillId="0" borderId="5" xfId="3" applyFont="1" applyFill="1" applyBorder="1" applyProtection="1"/>
    <xf numFmtId="44" fontId="1" fillId="0" borderId="2" xfId="3" applyFont="1" applyFill="1" applyBorder="1" applyProtection="1"/>
    <xf numFmtId="44" fontId="1" fillId="0" borderId="16" xfId="3" applyFont="1" applyFill="1" applyBorder="1" applyProtection="1"/>
    <xf numFmtId="44" fontId="1" fillId="0" borderId="13" xfId="0" applyNumberFormat="1" applyFont="1" applyBorder="1" applyProtection="1"/>
    <xf numFmtId="0" fontId="1" fillId="6" borderId="17" xfId="0" applyFont="1" applyFill="1" applyBorder="1" applyAlignment="1" applyProtection="1">
      <alignment horizontal="center"/>
    </xf>
    <xf numFmtId="0" fontId="1" fillId="6" borderId="26" xfId="0" applyFont="1" applyFill="1" applyBorder="1" applyProtection="1"/>
    <xf numFmtId="0" fontId="1" fillId="6" borderId="26" xfId="0" applyFont="1" applyFill="1" applyBorder="1" applyAlignment="1" applyProtection="1">
      <alignment wrapText="1"/>
    </xf>
    <xf numFmtId="0" fontId="1" fillId="6" borderId="18" xfId="0" applyFont="1" applyFill="1" applyBorder="1" applyAlignment="1" applyProtection="1">
      <alignment horizontal="center"/>
    </xf>
    <xf numFmtId="44" fontId="1" fillId="6" borderId="38" xfId="3" applyFont="1" applyFill="1" applyBorder="1" applyAlignment="1" applyProtection="1">
      <alignment horizontal="center"/>
    </xf>
    <xf numFmtId="44" fontId="1" fillId="0" borderId="17" xfId="3" applyFont="1" applyFill="1" applyBorder="1" applyProtection="1"/>
    <xf numFmtId="44" fontId="1" fillId="0" borderId="26" xfId="3" applyFont="1" applyFill="1" applyBorder="1" applyProtection="1"/>
    <xf numFmtId="44" fontId="1" fillId="0" borderId="18" xfId="3" applyFont="1" applyFill="1" applyBorder="1" applyProtection="1"/>
    <xf numFmtId="44" fontId="1" fillId="0" borderId="38" xfId="0" applyNumberFormat="1" applyFont="1" applyBorder="1" applyProtection="1"/>
    <xf numFmtId="0" fontId="1" fillId="0" borderId="36" xfId="0" applyFont="1" applyBorder="1" applyProtection="1"/>
    <xf numFmtId="0" fontId="7" fillId="0" borderId="0" xfId="0" applyFont="1" applyAlignment="1" applyProtection="1">
      <alignment horizontal="center" vertical="center" wrapText="1"/>
    </xf>
    <xf numFmtId="0" fontId="7" fillId="6" borderId="37" xfId="0" applyFont="1" applyFill="1" applyBorder="1" applyAlignment="1" applyProtection="1">
      <alignment horizontal="right"/>
    </xf>
    <xf numFmtId="0" fontId="7" fillId="6" borderId="41" xfId="0" applyFont="1" applyFill="1" applyBorder="1" applyAlignment="1" applyProtection="1">
      <alignment horizontal="right"/>
    </xf>
    <xf numFmtId="0" fontId="7" fillId="6" borderId="19" xfId="0" applyFont="1" applyFill="1" applyBorder="1" applyAlignment="1" applyProtection="1">
      <alignment horizontal="right"/>
    </xf>
    <xf numFmtId="0" fontId="1" fillId="3" borderId="0" xfId="3" applyNumberFormat="1" applyFont="1" applyFill="1" applyBorder="1" applyAlignment="1" applyProtection="1">
      <alignment horizontal="left" vertical="top" wrapText="1"/>
    </xf>
    <xf numFmtId="0" fontId="7" fillId="6" borderId="35" xfId="0" applyFont="1" applyFill="1" applyBorder="1" applyAlignment="1" applyProtection="1">
      <alignment horizontal="right" wrapText="1"/>
    </xf>
    <xf numFmtId="0" fontId="7" fillId="6" borderId="42" xfId="0" applyFont="1" applyFill="1" applyBorder="1" applyAlignment="1" applyProtection="1">
      <alignment horizontal="right" wrapText="1"/>
    </xf>
    <xf numFmtId="0" fontId="7" fillId="6" borderId="38" xfId="0" applyFont="1" applyFill="1" applyBorder="1" applyAlignment="1" applyProtection="1">
      <alignment horizontal="right" wrapText="1"/>
    </xf>
    <xf numFmtId="44" fontId="1" fillId="0" borderId="39" xfId="3" applyFont="1" applyFill="1" applyBorder="1" applyProtection="1"/>
    <xf numFmtId="44" fontId="1" fillId="0" borderId="40" xfId="3" applyFont="1" applyFill="1" applyBorder="1" applyProtection="1"/>
    <xf numFmtId="44" fontId="1" fillId="0" borderId="36" xfId="0" applyNumberFormat="1" applyFont="1" applyBorder="1" applyProtection="1"/>
    <xf numFmtId="0" fontId="7" fillId="3" borderId="37" xfId="0" applyFont="1" applyFill="1" applyBorder="1" applyAlignment="1" applyProtection="1">
      <alignment horizontal="right" wrapText="1"/>
    </xf>
    <xf numFmtId="0" fontId="7" fillId="3" borderId="41" xfId="0" applyFont="1" applyFill="1" applyBorder="1" applyAlignment="1" applyProtection="1">
      <alignment horizontal="right" wrapText="1"/>
    </xf>
    <xf numFmtId="0" fontId="7" fillId="3" borderId="19" xfId="0" applyFont="1" applyFill="1" applyBorder="1" applyAlignment="1" applyProtection="1">
      <alignment horizontal="right" wrapText="1"/>
    </xf>
    <xf numFmtId="44" fontId="1" fillId="3" borderId="45" xfId="3" applyFont="1" applyFill="1" applyBorder="1" applyAlignment="1" applyProtection="1">
      <alignment horizontal="center"/>
    </xf>
    <xf numFmtId="44" fontId="1" fillId="3" borderId="46" xfId="3" applyFont="1" applyFill="1" applyBorder="1" applyAlignment="1" applyProtection="1">
      <alignment horizontal="center"/>
    </xf>
    <xf numFmtId="44" fontId="1" fillId="3" borderId="14" xfId="3" applyFont="1" applyFill="1" applyBorder="1" applyAlignment="1" applyProtection="1">
      <alignment horizontal="center"/>
    </xf>
    <xf numFmtId="0" fontId="7" fillId="3" borderId="35" xfId="0" applyFont="1" applyFill="1" applyBorder="1" applyAlignment="1" applyProtection="1">
      <alignment horizontal="right" wrapText="1"/>
    </xf>
    <xf numFmtId="0" fontId="7" fillId="3" borderId="42" xfId="0" applyFont="1" applyFill="1" applyBorder="1" applyAlignment="1" applyProtection="1">
      <alignment horizontal="right" wrapText="1"/>
    </xf>
    <xf numFmtId="0" fontId="7" fillId="3" borderId="38" xfId="0" applyFont="1" applyFill="1" applyBorder="1" applyAlignment="1" applyProtection="1">
      <alignment horizontal="right" wrapText="1"/>
    </xf>
    <xf numFmtId="44" fontId="1" fillId="3" borderId="6" xfId="3" applyFont="1" applyFill="1" applyBorder="1" applyAlignment="1" applyProtection="1">
      <alignment horizontal="center"/>
    </xf>
    <xf numFmtId="44" fontId="1" fillId="3" borderId="7" xfId="3" applyFont="1" applyFill="1" applyBorder="1" applyAlignment="1" applyProtection="1">
      <alignment horizontal="center"/>
    </xf>
    <xf numFmtId="44" fontId="1" fillId="3" borderId="36" xfId="3" applyFont="1" applyFill="1" applyBorder="1" applyAlignment="1" applyProtection="1">
      <alignment horizontal="center"/>
    </xf>
    <xf numFmtId="0" fontId="9" fillId="0" borderId="3" xfId="1" applyFont="1" applyFill="1" applyBorder="1" applyAlignment="1" applyProtection="1">
      <alignment horizontal="right"/>
    </xf>
    <xf numFmtId="0" fontId="9" fillId="0" borderId="4" xfId="1" applyFont="1" applyFill="1" applyBorder="1" applyAlignment="1" applyProtection="1">
      <alignment horizontal="right"/>
    </xf>
    <xf numFmtId="0" fontId="1" fillId="0" borderId="4" xfId="0" applyFont="1" applyBorder="1" applyProtection="1"/>
    <xf numFmtId="0" fontId="1" fillId="0" borderId="7" xfId="0" applyFont="1" applyBorder="1" applyProtection="1"/>
    <xf numFmtId="164" fontId="9" fillId="2" borderId="39" xfId="1" applyNumberFormat="1" applyFont="1" applyBorder="1" applyProtection="1"/>
    <xf numFmtId="164" fontId="9" fillId="2" borderId="40" xfId="1" applyNumberFormat="1" applyFont="1" applyBorder="1" applyProtection="1"/>
    <xf numFmtId="164" fontId="9" fillId="2" borderId="43" xfId="1" applyNumberFormat="1" applyFont="1" applyBorder="1" applyProtection="1"/>
    <xf numFmtId="164" fontId="9" fillId="2" borderId="36" xfId="1" applyNumberFormat="1" applyFont="1" applyBorder="1" applyProtection="1"/>
    <xf numFmtId="0" fontId="7" fillId="3" borderId="10" xfId="0" applyFont="1" applyFill="1" applyBorder="1" applyAlignment="1" applyProtection="1">
      <alignment horizontal="right"/>
    </xf>
    <xf numFmtId="0" fontId="7" fillId="3" borderId="9" xfId="0" applyFont="1" applyFill="1" applyBorder="1" applyAlignment="1" applyProtection="1">
      <alignment horizontal="right"/>
    </xf>
    <xf numFmtId="0" fontId="7" fillId="3" borderId="9" xfId="0" applyFont="1" applyFill="1" applyBorder="1" applyProtection="1"/>
    <xf numFmtId="164" fontId="7" fillId="3" borderId="11" xfId="0" applyNumberFormat="1" applyFont="1" applyFill="1" applyBorder="1" applyProtection="1"/>
    <xf numFmtId="0" fontId="10" fillId="6" borderId="0" xfId="0" applyFont="1" applyFill="1" applyAlignment="1" applyProtection="1">
      <alignment horizontal="center"/>
    </xf>
    <xf numFmtId="0" fontId="11" fillId="6" borderId="0" xfId="0" applyFont="1" applyFill="1" applyProtection="1"/>
    <xf numFmtId="0" fontId="7" fillId="3" borderId="6" xfId="0" applyFont="1" applyFill="1" applyBorder="1" applyAlignment="1" applyProtection="1">
      <alignment horizontal="right"/>
    </xf>
    <xf numFmtId="0" fontId="7" fillId="3" borderId="7" xfId="0" applyFont="1" applyFill="1" applyBorder="1" applyAlignment="1" applyProtection="1">
      <alignment horizontal="right"/>
    </xf>
    <xf numFmtId="0" fontId="7" fillId="3" borderId="7" xfId="0" applyFont="1" applyFill="1" applyBorder="1" applyProtection="1"/>
    <xf numFmtId="164" fontId="7" fillId="3" borderId="8" xfId="0" applyNumberFormat="1" applyFont="1" applyFill="1" applyBorder="1" applyProtection="1"/>
    <xf numFmtId="0" fontId="13" fillId="0" borderId="0" xfId="0" applyFont="1" applyAlignment="1" applyProtection="1">
      <alignment horizontal="center"/>
    </xf>
    <xf numFmtId="0" fontId="13" fillId="0" borderId="0" xfId="0" applyFont="1" applyProtection="1"/>
    <xf numFmtId="0" fontId="1" fillId="0" borderId="0" xfId="3" applyNumberFormat="1" applyFont="1" applyFill="1" applyBorder="1" applyAlignment="1" applyProtection="1">
      <alignment vertical="top" wrapText="1"/>
    </xf>
    <xf numFmtId="0" fontId="1" fillId="3" borderId="0" xfId="0" applyFont="1" applyFill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44" fontId="1" fillId="4" borderId="37" xfId="3" applyFont="1" applyFill="1" applyBorder="1" applyAlignment="1" applyProtection="1">
      <alignment horizontal="center"/>
      <protection locked="0"/>
    </xf>
    <xf numFmtId="44" fontId="1" fillId="3" borderId="23" xfId="3" applyFont="1" applyFill="1" applyBorder="1" applyAlignment="1" applyProtection="1">
      <alignment horizontal="center"/>
      <protection locked="0"/>
    </xf>
    <xf numFmtId="44" fontId="1" fillId="3" borderId="19" xfId="3" applyFont="1" applyFill="1" applyBorder="1" applyAlignment="1" applyProtection="1">
      <alignment horizontal="center"/>
      <protection locked="0"/>
    </xf>
    <xf numFmtId="44" fontId="1" fillId="4" borderId="15" xfId="3" applyFont="1" applyFill="1" applyBorder="1" applyAlignment="1" applyProtection="1">
      <alignment horizontal="center"/>
      <protection locked="0"/>
    </xf>
    <xf numFmtId="44" fontId="1" fillId="3" borderId="5" xfId="3" applyFont="1" applyFill="1" applyBorder="1" applyAlignment="1" applyProtection="1">
      <alignment horizontal="center"/>
      <protection locked="0"/>
    </xf>
    <xf numFmtId="44" fontId="1" fillId="3" borderId="13" xfId="3" applyFont="1" applyFill="1" applyBorder="1" applyAlignment="1" applyProtection="1">
      <alignment horizontal="center"/>
      <protection locked="0"/>
    </xf>
    <xf numFmtId="44" fontId="1" fillId="4" borderId="35" xfId="3" applyFont="1" applyFill="1" applyBorder="1" applyAlignment="1" applyProtection="1">
      <alignment horizontal="center"/>
      <protection locked="0"/>
    </xf>
    <xf numFmtId="44" fontId="1" fillId="4" borderId="17" xfId="3" applyFont="1" applyFill="1" applyBorder="1" applyAlignment="1" applyProtection="1">
      <alignment horizontal="center"/>
      <protection locked="0"/>
    </xf>
    <xf numFmtId="44" fontId="1" fillId="4" borderId="44" xfId="3" applyFont="1" applyFill="1" applyBorder="1" applyAlignment="1" applyProtection="1">
      <alignment horizontal="left"/>
      <protection locked="0"/>
    </xf>
    <xf numFmtId="44" fontId="1" fillId="4" borderId="8" xfId="3" applyFont="1" applyFill="1" applyBorder="1" applyAlignment="1" applyProtection="1">
      <alignment horizontal="left"/>
      <protection locked="0"/>
    </xf>
    <xf numFmtId="44" fontId="1" fillId="3" borderId="37" xfId="3" applyFont="1" applyFill="1" applyBorder="1" applyAlignment="1" applyProtection="1">
      <alignment horizontal="left"/>
      <protection locked="0"/>
    </xf>
    <xf numFmtId="44" fontId="1" fillId="3" borderId="6" xfId="3" applyFont="1" applyFill="1" applyBorder="1" applyAlignment="1" applyProtection="1">
      <alignment horizontal="left"/>
      <protection locked="0"/>
    </xf>
    <xf numFmtId="44" fontId="1" fillId="3" borderId="45" xfId="3" applyFont="1" applyFill="1" applyBorder="1" applyAlignment="1" applyProtection="1">
      <alignment horizontal="left"/>
      <protection locked="0"/>
    </xf>
    <xf numFmtId="44" fontId="1" fillId="4" borderId="31" xfId="3" applyFont="1" applyFill="1" applyBorder="1" applyAlignment="1" applyProtection="1">
      <alignment horizontal="center"/>
      <protection locked="0"/>
    </xf>
    <xf numFmtId="44" fontId="1" fillId="4" borderId="28" xfId="3" applyFont="1" applyFill="1" applyBorder="1" applyAlignment="1" applyProtection="1">
      <alignment horizontal="center"/>
      <protection locked="0"/>
    </xf>
    <xf numFmtId="44" fontId="1" fillId="4" borderId="29" xfId="3" applyFont="1" applyFill="1" applyBorder="1" applyAlignment="1" applyProtection="1">
      <alignment horizontal="center"/>
      <protection locked="0"/>
    </xf>
    <xf numFmtId="44" fontId="1" fillId="4" borderId="32" xfId="3" applyFont="1" applyFill="1" applyBorder="1" applyAlignment="1" applyProtection="1">
      <alignment horizontal="center"/>
      <protection locked="0"/>
    </xf>
    <xf numFmtId="44" fontId="1" fillId="4" borderId="2" xfId="3" applyFont="1" applyFill="1" applyBorder="1" applyAlignment="1" applyProtection="1">
      <alignment horizontal="center"/>
      <protection locked="0"/>
    </xf>
    <xf numFmtId="44" fontId="1" fillId="4" borderId="16" xfId="3" applyFont="1" applyFill="1" applyBorder="1" applyAlignment="1" applyProtection="1">
      <alignment horizontal="center"/>
      <protection locked="0"/>
    </xf>
    <xf numFmtId="44" fontId="1" fillId="4" borderId="33" xfId="3" applyFont="1" applyFill="1" applyBorder="1" applyAlignment="1" applyProtection="1">
      <alignment horizontal="center"/>
      <protection locked="0"/>
    </xf>
    <xf numFmtId="44" fontId="1" fillId="4" borderId="26" xfId="3" applyFont="1" applyFill="1" applyBorder="1" applyAlignment="1" applyProtection="1">
      <alignment horizontal="center"/>
      <protection locked="0"/>
    </xf>
    <xf numFmtId="44" fontId="1" fillId="4" borderId="18" xfId="3" applyFont="1" applyFill="1" applyBorder="1" applyAlignment="1" applyProtection="1">
      <alignment horizontal="center"/>
      <protection locked="0"/>
    </xf>
  </cellXfs>
  <cellStyles count="5">
    <cellStyle name="Ausgabe" xfId="1" builtinId="21"/>
    <cellStyle name="Euro" xfId="2" xr:uid="{00000000-0005-0000-0000-000001000000}"/>
    <cellStyle name="Normal 2" xfId="4" xr:uid="{FE3942C9-433E-9E48-8268-F4A709530C17}"/>
    <cellStyle name="Standard" xfId="0" builtinId="0"/>
    <cellStyle name="Währung" xfId="3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"/>
  <sheetViews>
    <sheetView tabSelected="1" topLeftCell="C1" zoomScale="55" zoomScaleNormal="55" workbookViewId="0">
      <selection activeCell="D9" sqref="D9"/>
    </sheetView>
  </sheetViews>
  <sheetFormatPr baseColWidth="10" defaultColWidth="10.9140625" defaultRowHeight="14" x14ac:dyDescent="0.3"/>
  <cols>
    <col min="1" max="1" width="6.9140625" style="102" customWidth="1"/>
    <col min="2" max="2" width="14.58203125" style="5" customWidth="1"/>
    <col min="3" max="3" width="27.58203125" style="102" bestFit="1" customWidth="1"/>
    <col min="4" max="4" width="42.58203125" style="102" customWidth="1"/>
    <col min="5" max="5" width="18.6640625" style="102" bestFit="1" customWidth="1"/>
    <col min="6" max="6" width="10" style="102" customWidth="1"/>
    <col min="7" max="9" width="15.08203125" style="5" customWidth="1"/>
    <col min="10" max="13" width="15.4140625" style="5" customWidth="1"/>
    <col min="14" max="14" width="21.4140625" style="5" customWidth="1"/>
    <col min="15" max="15" width="3.9140625" style="5" customWidth="1"/>
    <col min="16" max="16384" width="10.9140625" style="5"/>
  </cols>
  <sheetData>
    <row r="1" spans="1:19" ht="18" x14ac:dyDescent="0.4">
      <c r="A1" s="1"/>
      <c r="B1" s="2" t="s">
        <v>0</v>
      </c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9" customHeight="1" thickBot="1" x14ac:dyDescent="0.35">
      <c r="A2" s="1"/>
      <c r="B2" s="6"/>
      <c r="C2" s="6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45.75" customHeight="1" thickBot="1" x14ac:dyDescent="0.35">
      <c r="A3" s="7"/>
      <c r="B3" s="7"/>
      <c r="C3" s="7"/>
      <c r="D3" s="7"/>
      <c r="E3" s="7"/>
      <c r="F3" s="7"/>
      <c r="G3" s="7"/>
      <c r="H3" s="8" t="s">
        <v>1</v>
      </c>
      <c r="I3" s="9"/>
      <c r="J3" s="10" t="s">
        <v>2</v>
      </c>
      <c r="K3" s="11"/>
      <c r="L3" s="11"/>
      <c r="M3" s="12"/>
      <c r="N3" s="13" t="s">
        <v>3</v>
      </c>
      <c r="O3" s="14"/>
      <c r="P3" s="15" t="s">
        <v>4</v>
      </c>
      <c r="Q3" s="15"/>
      <c r="R3" s="15"/>
      <c r="S3" s="9"/>
    </row>
    <row r="4" spans="1:19" s="1" customFormat="1" ht="42.5" thickBot="1" x14ac:dyDescent="0.35">
      <c r="A4" s="16" t="s">
        <v>5</v>
      </c>
      <c r="B4" s="17" t="s">
        <v>6</v>
      </c>
      <c r="C4" s="17" t="s">
        <v>7</v>
      </c>
      <c r="D4" s="18" t="s">
        <v>8</v>
      </c>
      <c r="E4" s="17" t="s">
        <v>9</v>
      </c>
      <c r="F4" s="19" t="s">
        <v>10</v>
      </c>
      <c r="G4" s="20" t="s">
        <v>11</v>
      </c>
      <c r="H4" s="21" t="s">
        <v>11</v>
      </c>
      <c r="I4" s="22" t="s">
        <v>12</v>
      </c>
      <c r="J4" s="23" t="s">
        <v>13</v>
      </c>
      <c r="K4" s="19" t="s">
        <v>14</v>
      </c>
      <c r="L4" s="19" t="s">
        <v>15</v>
      </c>
      <c r="M4" s="19" t="s">
        <v>16</v>
      </c>
      <c r="N4" s="24"/>
      <c r="O4" s="25"/>
      <c r="P4" s="26" t="s">
        <v>17</v>
      </c>
      <c r="Q4" s="19" t="s">
        <v>18</v>
      </c>
      <c r="R4" s="19" t="s">
        <v>19</v>
      </c>
      <c r="S4" s="19" t="s">
        <v>20</v>
      </c>
    </row>
    <row r="5" spans="1:19" s="1" customFormat="1" ht="15.75" customHeight="1" thickBot="1" x14ac:dyDescent="0.35">
      <c r="A5" s="27" t="s">
        <v>80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9"/>
    </row>
    <row r="6" spans="1:19" x14ac:dyDescent="0.3">
      <c r="A6" s="30">
        <v>1</v>
      </c>
      <c r="B6" s="31" t="s">
        <v>21</v>
      </c>
      <c r="C6" s="32" t="s">
        <v>22</v>
      </c>
      <c r="D6" s="31" t="s">
        <v>23</v>
      </c>
      <c r="E6" s="32" t="s">
        <v>24</v>
      </c>
      <c r="F6" s="33">
        <v>2</v>
      </c>
      <c r="G6" s="103"/>
      <c r="H6" s="104"/>
      <c r="I6" s="105"/>
      <c r="J6" s="34">
        <f t="shared" ref="J6:M17" si="0">$F6*$G6</f>
        <v>0</v>
      </c>
      <c r="K6" s="35">
        <f t="shared" si="0"/>
        <v>0</v>
      </c>
      <c r="L6" s="35">
        <f t="shared" si="0"/>
        <v>0</v>
      </c>
      <c r="M6" s="36">
        <f t="shared" si="0"/>
        <v>0</v>
      </c>
      <c r="N6" s="37">
        <f t="shared" ref="N6:N19" si="1">SUM(J6:M6)</f>
        <v>0</v>
      </c>
      <c r="O6" s="38"/>
      <c r="P6" s="116">
        <v>0</v>
      </c>
      <c r="Q6" s="117">
        <v>0</v>
      </c>
      <c r="R6" s="117">
        <v>0</v>
      </c>
      <c r="S6" s="118">
        <v>0</v>
      </c>
    </row>
    <row r="7" spans="1:19" x14ac:dyDescent="0.3">
      <c r="A7" s="39">
        <v>2</v>
      </c>
      <c r="B7" s="40" t="s">
        <v>25</v>
      </c>
      <c r="C7" s="41" t="s">
        <v>22</v>
      </c>
      <c r="D7" s="41" t="s">
        <v>26</v>
      </c>
      <c r="E7" s="41" t="s">
        <v>24</v>
      </c>
      <c r="F7" s="42">
        <v>2</v>
      </c>
      <c r="G7" s="106"/>
      <c r="H7" s="107"/>
      <c r="I7" s="108"/>
      <c r="J7" s="43">
        <f t="shared" si="0"/>
        <v>0</v>
      </c>
      <c r="K7" s="44">
        <f t="shared" si="0"/>
        <v>0</v>
      </c>
      <c r="L7" s="44">
        <f t="shared" si="0"/>
        <v>0</v>
      </c>
      <c r="M7" s="45">
        <f t="shared" si="0"/>
        <v>0</v>
      </c>
      <c r="N7" s="46">
        <f t="shared" ref="N7" si="2">SUM(J7:M7)</f>
        <v>0</v>
      </c>
      <c r="O7" s="38"/>
      <c r="P7" s="119">
        <v>0</v>
      </c>
      <c r="Q7" s="120">
        <v>0</v>
      </c>
      <c r="R7" s="120">
        <v>0</v>
      </c>
      <c r="S7" s="121">
        <v>0</v>
      </c>
    </row>
    <row r="8" spans="1:19" x14ac:dyDescent="0.3">
      <c r="A8" s="39">
        <v>3</v>
      </c>
      <c r="B8" s="40" t="s">
        <v>27</v>
      </c>
      <c r="C8" s="41" t="s">
        <v>28</v>
      </c>
      <c r="D8" s="40" t="s">
        <v>29</v>
      </c>
      <c r="E8" s="41" t="s">
        <v>24</v>
      </c>
      <c r="F8" s="42">
        <v>300</v>
      </c>
      <c r="G8" s="106"/>
      <c r="H8" s="107"/>
      <c r="I8" s="108"/>
      <c r="J8" s="43">
        <f t="shared" si="0"/>
        <v>0</v>
      </c>
      <c r="K8" s="44">
        <f t="shared" si="0"/>
        <v>0</v>
      </c>
      <c r="L8" s="44">
        <f t="shared" si="0"/>
        <v>0</v>
      </c>
      <c r="M8" s="45">
        <f t="shared" si="0"/>
        <v>0</v>
      </c>
      <c r="N8" s="46">
        <f t="shared" si="1"/>
        <v>0</v>
      </c>
      <c r="O8" s="38"/>
      <c r="P8" s="119">
        <v>0</v>
      </c>
      <c r="Q8" s="120">
        <v>0</v>
      </c>
      <c r="R8" s="120">
        <v>0</v>
      </c>
      <c r="S8" s="121">
        <v>0</v>
      </c>
    </row>
    <row r="9" spans="1:19" x14ac:dyDescent="0.3">
      <c r="A9" s="39">
        <v>4</v>
      </c>
      <c r="B9" s="40" t="s">
        <v>30</v>
      </c>
      <c r="C9" s="41" t="s">
        <v>31</v>
      </c>
      <c r="D9" s="40" t="s">
        <v>32</v>
      </c>
      <c r="E9" s="41" t="s">
        <v>24</v>
      </c>
      <c r="F9" s="42">
        <v>17</v>
      </c>
      <c r="G9" s="106"/>
      <c r="H9" s="107"/>
      <c r="I9" s="108"/>
      <c r="J9" s="43">
        <f t="shared" si="0"/>
        <v>0</v>
      </c>
      <c r="K9" s="44">
        <f t="shared" si="0"/>
        <v>0</v>
      </c>
      <c r="L9" s="44">
        <f t="shared" si="0"/>
        <v>0</v>
      </c>
      <c r="M9" s="45">
        <f t="shared" si="0"/>
        <v>0</v>
      </c>
      <c r="N9" s="46">
        <f t="shared" si="1"/>
        <v>0</v>
      </c>
      <c r="O9" s="38"/>
      <c r="P9" s="119">
        <v>0</v>
      </c>
      <c r="Q9" s="120">
        <v>0</v>
      </c>
      <c r="R9" s="120">
        <v>0</v>
      </c>
      <c r="S9" s="121">
        <v>0</v>
      </c>
    </row>
    <row r="10" spans="1:19" x14ac:dyDescent="0.3">
      <c r="A10" s="39">
        <v>5</v>
      </c>
      <c r="B10" s="40" t="s">
        <v>33</v>
      </c>
      <c r="C10" s="41" t="s">
        <v>34</v>
      </c>
      <c r="D10" s="40" t="s">
        <v>35</v>
      </c>
      <c r="E10" s="41" t="s">
        <v>24</v>
      </c>
      <c r="F10" s="42">
        <v>4</v>
      </c>
      <c r="G10" s="106"/>
      <c r="H10" s="107"/>
      <c r="I10" s="108"/>
      <c r="J10" s="43">
        <f t="shared" si="0"/>
        <v>0</v>
      </c>
      <c r="K10" s="44">
        <f t="shared" si="0"/>
        <v>0</v>
      </c>
      <c r="L10" s="44">
        <f t="shared" si="0"/>
        <v>0</v>
      </c>
      <c r="M10" s="45">
        <f t="shared" si="0"/>
        <v>0</v>
      </c>
      <c r="N10" s="46">
        <f t="shared" si="1"/>
        <v>0</v>
      </c>
      <c r="O10" s="38"/>
      <c r="P10" s="119">
        <v>0</v>
      </c>
      <c r="Q10" s="120">
        <v>0</v>
      </c>
      <c r="R10" s="120">
        <v>0</v>
      </c>
      <c r="S10" s="121">
        <v>0</v>
      </c>
    </row>
    <row r="11" spans="1:19" x14ac:dyDescent="0.3">
      <c r="A11" s="39">
        <v>6</v>
      </c>
      <c r="B11" s="40" t="s">
        <v>36</v>
      </c>
      <c r="C11" s="41" t="s">
        <v>37</v>
      </c>
      <c r="D11" s="40" t="s">
        <v>38</v>
      </c>
      <c r="E11" s="41" t="s">
        <v>24</v>
      </c>
      <c r="F11" s="42">
        <v>575</v>
      </c>
      <c r="G11" s="106"/>
      <c r="H11" s="107"/>
      <c r="I11" s="108"/>
      <c r="J11" s="43">
        <f t="shared" si="0"/>
        <v>0</v>
      </c>
      <c r="K11" s="44">
        <f t="shared" si="0"/>
        <v>0</v>
      </c>
      <c r="L11" s="44">
        <f t="shared" si="0"/>
        <v>0</v>
      </c>
      <c r="M11" s="45">
        <f t="shared" si="0"/>
        <v>0</v>
      </c>
      <c r="N11" s="46">
        <f t="shared" si="1"/>
        <v>0</v>
      </c>
      <c r="O11" s="38"/>
      <c r="P11" s="119">
        <v>0</v>
      </c>
      <c r="Q11" s="120">
        <v>0</v>
      </c>
      <c r="R11" s="120">
        <v>0</v>
      </c>
      <c r="S11" s="121">
        <v>0</v>
      </c>
    </row>
    <row r="12" spans="1:19" x14ac:dyDescent="0.3">
      <c r="A12" s="39">
        <v>7</v>
      </c>
      <c r="B12" s="40" t="s">
        <v>39</v>
      </c>
      <c r="C12" s="41" t="s">
        <v>40</v>
      </c>
      <c r="D12" s="40" t="s">
        <v>41</v>
      </c>
      <c r="E12" s="41" t="s">
        <v>24</v>
      </c>
      <c r="F12" s="42">
        <v>216</v>
      </c>
      <c r="G12" s="106"/>
      <c r="H12" s="107"/>
      <c r="I12" s="108"/>
      <c r="J12" s="43">
        <f t="shared" si="0"/>
        <v>0</v>
      </c>
      <c r="K12" s="44">
        <f t="shared" si="0"/>
        <v>0</v>
      </c>
      <c r="L12" s="44">
        <f t="shared" si="0"/>
        <v>0</v>
      </c>
      <c r="M12" s="45">
        <f t="shared" si="0"/>
        <v>0</v>
      </c>
      <c r="N12" s="46">
        <f t="shared" si="1"/>
        <v>0</v>
      </c>
      <c r="O12" s="38"/>
      <c r="P12" s="119">
        <v>0</v>
      </c>
      <c r="Q12" s="120">
        <v>0</v>
      </c>
      <c r="R12" s="120">
        <v>0</v>
      </c>
      <c r="S12" s="121">
        <v>0</v>
      </c>
    </row>
    <row r="13" spans="1:19" x14ac:dyDescent="0.3">
      <c r="A13" s="39">
        <v>8</v>
      </c>
      <c r="B13" s="40" t="s">
        <v>42</v>
      </c>
      <c r="C13" s="41" t="s">
        <v>43</v>
      </c>
      <c r="D13" s="40" t="s">
        <v>44</v>
      </c>
      <c r="E13" s="41" t="s">
        <v>24</v>
      </c>
      <c r="F13" s="42">
        <v>284</v>
      </c>
      <c r="G13" s="106"/>
      <c r="H13" s="107"/>
      <c r="I13" s="108"/>
      <c r="J13" s="43">
        <f t="shared" si="0"/>
        <v>0</v>
      </c>
      <c r="K13" s="44">
        <f t="shared" si="0"/>
        <v>0</v>
      </c>
      <c r="L13" s="44">
        <f t="shared" si="0"/>
        <v>0</v>
      </c>
      <c r="M13" s="45">
        <f t="shared" si="0"/>
        <v>0</v>
      </c>
      <c r="N13" s="46">
        <f t="shared" si="1"/>
        <v>0</v>
      </c>
      <c r="O13" s="38"/>
      <c r="P13" s="119">
        <v>0</v>
      </c>
      <c r="Q13" s="120">
        <v>0</v>
      </c>
      <c r="R13" s="120">
        <v>0</v>
      </c>
      <c r="S13" s="121">
        <v>0</v>
      </c>
    </row>
    <row r="14" spans="1:19" x14ac:dyDescent="0.3">
      <c r="A14" s="39">
        <v>9</v>
      </c>
      <c r="B14" s="40" t="s">
        <v>45</v>
      </c>
      <c r="C14" s="41" t="s">
        <v>46</v>
      </c>
      <c r="D14" s="41" t="s">
        <v>47</v>
      </c>
      <c r="E14" s="41" t="s">
        <v>24</v>
      </c>
      <c r="F14" s="42">
        <v>9</v>
      </c>
      <c r="G14" s="106"/>
      <c r="H14" s="107"/>
      <c r="I14" s="108"/>
      <c r="J14" s="43">
        <f t="shared" si="0"/>
        <v>0</v>
      </c>
      <c r="K14" s="44">
        <f t="shared" si="0"/>
        <v>0</v>
      </c>
      <c r="L14" s="44">
        <f t="shared" si="0"/>
        <v>0</v>
      </c>
      <c r="M14" s="45">
        <f t="shared" si="0"/>
        <v>0</v>
      </c>
      <c r="N14" s="46">
        <f t="shared" si="1"/>
        <v>0</v>
      </c>
      <c r="O14" s="38"/>
      <c r="P14" s="119">
        <v>0</v>
      </c>
      <c r="Q14" s="120">
        <v>0</v>
      </c>
      <c r="R14" s="120">
        <v>0</v>
      </c>
      <c r="S14" s="121">
        <v>0</v>
      </c>
    </row>
    <row r="15" spans="1:19" x14ac:dyDescent="0.3">
      <c r="A15" s="39">
        <v>10</v>
      </c>
      <c r="B15" s="40" t="s">
        <v>48</v>
      </c>
      <c r="C15" s="41" t="s">
        <v>46</v>
      </c>
      <c r="D15" s="41" t="s">
        <v>49</v>
      </c>
      <c r="E15" s="41" t="s">
        <v>24</v>
      </c>
      <c r="F15" s="42">
        <v>1</v>
      </c>
      <c r="G15" s="106"/>
      <c r="H15" s="107"/>
      <c r="I15" s="108"/>
      <c r="J15" s="43">
        <f t="shared" si="0"/>
        <v>0</v>
      </c>
      <c r="K15" s="44">
        <f t="shared" si="0"/>
        <v>0</v>
      </c>
      <c r="L15" s="44">
        <f t="shared" si="0"/>
        <v>0</v>
      </c>
      <c r="M15" s="45">
        <f t="shared" si="0"/>
        <v>0</v>
      </c>
      <c r="N15" s="46">
        <f t="shared" si="1"/>
        <v>0</v>
      </c>
      <c r="O15" s="38"/>
      <c r="P15" s="119">
        <v>0</v>
      </c>
      <c r="Q15" s="120">
        <v>0</v>
      </c>
      <c r="R15" s="120">
        <v>0</v>
      </c>
      <c r="S15" s="121">
        <v>0</v>
      </c>
    </row>
    <row r="16" spans="1:19" x14ac:dyDescent="0.3">
      <c r="A16" s="39">
        <v>11</v>
      </c>
      <c r="B16" s="40" t="s">
        <v>50</v>
      </c>
      <c r="C16" s="41" t="s">
        <v>51</v>
      </c>
      <c r="D16" s="41" t="s">
        <v>52</v>
      </c>
      <c r="E16" s="41" t="s">
        <v>24</v>
      </c>
      <c r="F16" s="42">
        <v>40</v>
      </c>
      <c r="G16" s="106"/>
      <c r="H16" s="107"/>
      <c r="I16" s="108"/>
      <c r="J16" s="43">
        <f t="shared" si="0"/>
        <v>0</v>
      </c>
      <c r="K16" s="44">
        <f t="shared" si="0"/>
        <v>0</v>
      </c>
      <c r="L16" s="44">
        <f t="shared" si="0"/>
        <v>0</v>
      </c>
      <c r="M16" s="45">
        <f t="shared" si="0"/>
        <v>0</v>
      </c>
      <c r="N16" s="46">
        <f t="shared" si="1"/>
        <v>0</v>
      </c>
      <c r="O16" s="38"/>
      <c r="P16" s="119">
        <v>0</v>
      </c>
      <c r="Q16" s="120">
        <v>0</v>
      </c>
      <c r="R16" s="120">
        <v>0</v>
      </c>
      <c r="S16" s="121">
        <v>0</v>
      </c>
    </row>
    <row r="17" spans="1:19" x14ac:dyDescent="0.3">
      <c r="A17" s="39">
        <v>12</v>
      </c>
      <c r="B17" s="40" t="s">
        <v>53</v>
      </c>
      <c r="C17" s="41" t="s">
        <v>54</v>
      </c>
      <c r="D17" s="41" t="s">
        <v>55</v>
      </c>
      <c r="E17" s="41" t="s">
        <v>24</v>
      </c>
      <c r="F17" s="42">
        <v>42</v>
      </c>
      <c r="G17" s="106"/>
      <c r="H17" s="107"/>
      <c r="I17" s="108"/>
      <c r="J17" s="43">
        <f t="shared" si="0"/>
        <v>0</v>
      </c>
      <c r="K17" s="44">
        <f t="shared" si="0"/>
        <v>0</v>
      </c>
      <c r="L17" s="44">
        <f t="shared" si="0"/>
        <v>0</v>
      </c>
      <c r="M17" s="45">
        <f t="shared" si="0"/>
        <v>0</v>
      </c>
      <c r="N17" s="46">
        <f t="shared" si="1"/>
        <v>0</v>
      </c>
      <c r="O17" s="38"/>
      <c r="P17" s="119">
        <v>0</v>
      </c>
      <c r="Q17" s="120">
        <v>0</v>
      </c>
      <c r="R17" s="120">
        <v>0</v>
      </c>
      <c r="S17" s="121">
        <v>0</v>
      </c>
    </row>
    <row r="18" spans="1:19" x14ac:dyDescent="0.3">
      <c r="A18" s="39">
        <v>13</v>
      </c>
      <c r="B18" s="40" t="s">
        <v>56</v>
      </c>
      <c r="C18" s="41" t="s">
        <v>57</v>
      </c>
      <c r="D18" s="40" t="s">
        <v>58</v>
      </c>
      <c r="E18" s="41" t="s">
        <v>59</v>
      </c>
      <c r="F18" s="42">
        <v>2</v>
      </c>
      <c r="G18" s="106"/>
      <c r="H18" s="107"/>
      <c r="I18" s="108"/>
      <c r="J18" s="43">
        <f t="shared" ref="J18:M21" si="3">$F18*$G18*12</f>
        <v>0</v>
      </c>
      <c r="K18" s="44">
        <f t="shared" si="3"/>
        <v>0</v>
      </c>
      <c r="L18" s="44">
        <f t="shared" si="3"/>
        <v>0</v>
      </c>
      <c r="M18" s="45">
        <f t="shared" si="3"/>
        <v>0</v>
      </c>
      <c r="N18" s="46">
        <f t="shared" si="1"/>
        <v>0</v>
      </c>
      <c r="O18" s="38"/>
      <c r="P18" s="119">
        <v>0</v>
      </c>
      <c r="Q18" s="120">
        <v>0</v>
      </c>
      <c r="R18" s="120">
        <v>0</v>
      </c>
      <c r="S18" s="121">
        <v>0</v>
      </c>
    </row>
    <row r="19" spans="1:19" x14ac:dyDescent="0.3">
      <c r="A19" s="39">
        <v>14</v>
      </c>
      <c r="B19" s="40" t="s">
        <v>60</v>
      </c>
      <c r="C19" s="41" t="s">
        <v>61</v>
      </c>
      <c r="D19" s="41" t="s">
        <v>61</v>
      </c>
      <c r="E19" s="41" t="s">
        <v>59</v>
      </c>
      <c r="F19" s="42">
        <v>2</v>
      </c>
      <c r="G19" s="106"/>
      <c r="H19" s="107"/>
      <c r="I19" s="108"/>
      <c r="J19" s="43">
        <f t="shared" si="3"/>
        <v>0</v>
      </c>
      <c r="K19" s="44">
        <f t="shared" si="3"/>
        <v>0</v>
      </c>
      <c r="L19" s="44">
        <f t="shared" si="3"/>
        <v>0</v>
      </c>
      <c r="M19" s="45">
        <f t="shared" si="3"/>
        <v>0</v>
      </c>
      <c r="N19" s="46">
        <f t="shared" si="1"/>
        <v>0</v>
      </c>
      <c r="O19" s="38"/>
      <c r="P19" s="119">
        <v>0</v>
      </c>
      <c r="Q19" s="120">
        <v>0</v>
      </c>
      <c r="R19" s="120">
        <v>0</v>
      </c>
      <c r="S19" s="121">
        <v>0</v>
      </c>
    </row>
    <row r="20" spans="1:19" x14ac:dyDescent="0.3">
      <c r="A20" s="39">
        <v>15</v>
      </c>
      <c r="B20" s="40" t="s">
        <v>62</v>
      </c>
      <c r="C20" s="41" t="s">
        <v>63</v>
      </c>
      <c r="D20" s="41" t="s">
        <v>64</v>
      </c>
      <c r="E20" s="41" t="s">
        <v>59</v>
      </c>
      <c r="F20" s="42">
        <v>1</v>
      </c>
      <c r="G20" s="106"/>
      <c r="H20" s="107"/>
      <c r="I20" s="108"/>
      <c r="J20" s="43">
        <f>$F20*$G20*12</f>
        <v>0</v>
      </c>
      <c r="K20" s="44">
        <f>$F20*$G20*12</f>
        <v>0</v>
      </c>
      <c r="L20" s="44">
        <f>$F20*$G20*12</f>
        <v>0</v>
      </c>
      <c r="M20" s="45">
        <f>$F20*$G20*12</f>
        <v>0</v>
      </c>
      <c r="N20" s="46">
        <f>SUM(J20:M20)</f>
        <v>0</v>
      </c>
      <c r="O20" s="38"/>
      <c r="P20" s="119">
        <v>0</v>
      </c>
      <c r="Q20" s="120">
        <v>0</v>
      </c>
      <c r="R20" s="120">
        <v>0</v>
      </c>
      <c r="S20" s="121">
        <v>0</v>
      </c>
    </row>
    <row r="21" spans="1:19" ht="14.5" thickBot="1" x14ac:dyDescent="0.35">
      <c r="A21" s="47">
        <v>16</v>
      </c>
      <c r="B21" s="48" t="s">
        <v>65</v>
      </c>
      <c r="C21" s="48" t="s">
        <v>66</v>
      </c>
      <c r="D21" s="48" t="s">
        <v>67</v>
      </c>
      <c r="E21" s="49" t="s">
        <v>68</v>
      </c>
      <c r="F21" s="50">
        <v>570</v>
      </c>
      <c r="G21" s="109"/>
      <c r="H21" s="110"/>
      <c r="I21" s="51">
        <f>F21*H21*7</f>
        <v>0</v>
      </c>
      <c r="J21" s="52">
        <f t="shared" si="3"/>
        <v>0</v>
      </c>
      <c r="K21" s="53">
        <f t="shared" si="3"/>
        <v>0</v>
      </c>
      <c r="L21" s="53">
        <f t="shared" si="3"/>
        <v>0</v>
      </c>
      <c r="M21" s="54">
        <f t="shared" si="3"/>
        <v>0</v>
      </c>
      <c r="N21" s="55">
        <f>SUM(I21:M21)</f>
        <v>0</v>
      </c>
      <c r="O21" s="56"/>
      <c r="P21" s="122">
        <v>0</v>
      </c>
      <c r="Q21" s="123">
        <v>0</v>
      </c>
      <c r="R21" s="123">
        <v>0</v>
      </c>
      <c r="S21" s="124">
        <v>0</v>
      </c>
    </row>
    <row r="22" spans="1:19" s="1" customFormat="1" ht="15.75" customHeight="1" thickBot="1" x14ac:dyDescent="0.35">
      <c r="A22" s="27" t="s">
        <v>69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  <c r="P22" s="57"/>
      <c r="Q22" s="57"/>
      <c r="R22" s="57"/>
      <c r="S22" s="57"/>
    </row>
    <row r="23" spans="1:19" ht="15.75" customHeight="1" x14ac:dyDescent="0.3">
      <c r="A23" s="58" t="s">
        <v>70</v>
      </c>
      <c r="B23" s="59"/>
      <c r="C23" s="59"/>
      <c r="D23" s="59"/>
      <c r="E23" s="59"/>
      <c r="F23" s="60"/>
      <c r="G23" s="111"/>
      <c r="H23" s="113"/>
      <c r="I23" s="113"/>
      <c r="J23" s="34">
        <f>G23</f>
        <v>0</v>
      </c>
      <c r="K23" s="35">
        <f>G23</f>
        <v>0</v>
      </c>
      <c r="L23" s="35">
        <f t="shared" ref="L23:M23" si="4">J23</f>
        <v>0</v>
      </c>
      <c r="M23" s="35">
        <f t="shared" si="4"/>
        <v>0</v>
      </c>
      <c r="N23" s="37">
        <f>SUM(J23:M23)</f>
        <v>0</v>
      </c>
      <c r="O23" s="4"/>
      <c r="P23" s="61" t="s">
        <v>79</v>
      </c>
      <c r="Q23" s="61"/>
      <c r="R23" s="61"/>
      <c r="S23" s="61"/>
    </row>
    <row r="24" spans="1:19" ht="14.4" customHeight="1" thickBot="1" x14ac:dyDescent="0.35">
      <c r="A24" s="62" t="s">
        <v>71</v>
      </c>
      <c r="B24" s="63"/>
      <c r="C24" s="63"/>
      <c r="D24" s="63"/>
      <c r="E24" s="63"/>
      <c r="F24" s="64"/>
      <c r="G24" s="112"/>
      <c r="H24" s="114"/>
      <c r="I24" s="114"/>
      <c r="J24" s="65">
        <f>G24</f>
        <v>0</v>
      </c>
      <c r="K24" s="66">
        <f>G24</f>
        <v>0</v>
      </c>
      <c r="L24" s="66">
        <f t="shared" ref="L24" si="5">J24</f>
        <v>0</v>
      </c>
      <c r="M24" s="66">
        <f t="shared" ref="M24" si="6">K24</f>
        <v>0</v>
      </c>
      <c r="N24" s="67">
        <f>SUM(J24:M24)</f>
        <v>0</v>
      </c>
      <c r="O24" s="4"/>
      <c r="P24" s="61"/>
      <c r="Q24" s="61"/>
      <c r="R24" s="61"/>
      <c r="S24" s="61"/>
    </row>
    <row r="25" spans="1:19" ht="30.75" customHeight="1" x14ac:dyDescent="0.3">
      <c r="A25" s="68" t="s">
        <v>72</v>
      </c>
      <c r="B25" s="69"/>
      <c r="C25" s="69"/>
      <c r="D25" s="69"/>
      <c r="E25" s="69"/>
      <c r="F25" s="70"/>
      <c r="G25" s="111"/>
      <c r="H25" s="115"/>
      <c r="I25" s="115"/>
      <c r="J25" s="71"/>
      <c r="K25" s="72"/>
      <c r="L25" s="72"/>
      <c r="M25" s="72"/>
      <c r="N25" s="73"/>
      <c r="O25" s="4"/>
      <c r="P25" s="61"/>
      <c r="Q25" s="61"/>
      <c r="R25" s="61"/>
      <c r="S25" s="61"/>
    </row>
    <row r="26" spans="1:19" ht="32.25" customHeight="1" thickBot="1" x14ac:dyDescent="0.35">
      <c r="A26" s="74" t="s">
        <v>73</v>
      </c>
      <c r="B26" s="75"/>
      <c r="C26" s="75"/>
      <c r="D26" s="75"/>
      <c r="E26" s="75"/>
      <c r="F26" s="76"/>
      <c r="G26" s="112"/>
      <c r="H26" s="114"/>
      <c r="I26" s="114"/>
      <c r="J26" s="77"/>
      <c r="K26" s="78"/>
      <c r="L26" s="78"/>
      <c r="M26" s="78"/>
      <c r="N26" s="79"/>
      <c r="O26" s="4"/>
      <c r="P26" s="61"/>
      <c r="Q26" s="61"/>
      <c r="R26" s="61"/>
      <c r="S26" s="61"/>
    </row>
    <row r="27" spans="1:19" ht="16.5" customHeight="1" thickBot="1" x14ac:dyDescent="0.35">
      <c r="A27" s="80" t="s">
        <v>74</v>
      </c>
      <c r="B27" s="81"/>
      <c r="C27" s="81"/>
      <c r="D27" s="81"/>
      <c r="E27" s="81"/>
      <c r="F27" s="81"/>
      <c r="G27" s="82"/>
      <c r="H27" s="83"/>
      <c r="I27" s="83"/>
      <c r="J27" s="84">
        <f>SUM(J6:J24)</f>
        <v>0</v>
      </c>
      <c r="K27" s="85">
        <f>SUM(K6:K24)</f>
        <v>0</v>
      </c>
      <c r="L27" s="85">
        <f>SUM(L6:L24)</f>
        <v>0</v>
      </c>
      <c r="M27" s="86">
        <f>SUM(M6:M24)</f>
        <v>0</v>
      </c>
      <c r="N27" s="87">
        <f>SUM(N6:N24)</f>
        <v>0</v>
      </c>
      <c r="O27" s="4"/>
      <c r="P27" s="61"/>
      <c r="Q27" s="61"/>
      <c r="R27" s="61"/>
      <c r="S27" s="61"/>
    </row>
    <row r="28" spans="1:19" x14ac:dyDescent="0.3">
      <c r="A28" s="3"/>
      <c r="B28" s="4"/>
      <c r="C28" s="3"/>
      <c r="D28" s="3"/>
      <c r="E28" s="3"/>
      <c r="F28" s="3"/>
      <c r="G28" s="4"/>
      <c r="H28" s="4"/>
      <c r="I28" s="4"/>
      <c r="J28" s="88"/>
      <c r="K28" s="89"/>
      <c r="L28" s="90"/>
      <c r="M28" s="88" t="s">
        <v>75</v>
      </c>
      <c r="N28" s="91">
        <f>SUM(N6:N23)</f>
        <v>0</v>
      </c>
      <c r="O28" s="4"/>
      <c r="P28" s="61"/>
      <c r="Q28" s="61"/>
      <c r="R28" s="61"/>
      <c r="S28" s="61"/>
    </row>
    <row r="29" spans="1:19" ht="23.5" thickBot="1" x14ac:dyDescent="0.55000000000000004">
      <c r="A29" s="3"/>
      <c r="B29" s="92"/>
      <c r="C29" s="93"/>
      <c r="D29" s="93"/>
      <c r="E29" s="93"/>
      <c r="F29" s="93"/>
      <c r="G29" s="4"/>
      <c r="H29" s="4"/>
      <c r="I29" s="4"/>
      <c r="J29" s="94"/>
      <c r="K29" s="95"/>
      <c r="L29" s="96"/>
      <c r="M29" s="94" t="s">
        <v>76</v>
      </c>
      <c r="N29" s="97">
        <f>SUM(N28*1.19)</f>
        <v>0</v>
      </c>
      <c r="O29" s="4"/>
      <c r="P29" s="61"/>
      <c r="Q29" s="61"/>
      <c r="R29" s="61"/>
      <c r="S29" s="61"/>
    </row>
    <row r="30" spans="1:19" x14ac:dyDescent="0.3">
      <c r="A30" s="98"/>
      <c r="B30" s="99" t="s">
        <v>77</v>
      </c>
      <c r="C30" s="98"/>
      <c r="D30" s="98"/>
      <c r="E30" s="98"/>
      <c r="F30" s="98"/>
      <c r="G30" s="99"/>
      <c r="H30" s="99"/>
      <c r="I30" s="99"/>
      <c r="J30" s="99"/>
      <c r="K30" s="99"/>
      <c r="L30" s="99"/>
      <c r="M30" s="99"/>
      <c r="N30" s="99"/>
      <c r="O30" s="4"/>
      <c r="P30" s="100"/>
      <c r="Q30" s="100"/>
      <c r="R30" s="100"/>
      <c r="S30" s="100"/>
    </row>
    <row r="31" spans="1:19" ht="29.25" customHeight="1" x14ac:dyDescent="0.3">
      <c r="A31" s="101" t="s">
        <v>78</v>
      </c>
      <c r="B31" s="101"/>
      <c r="C31" s="101"/>
      <c r="D31" s="101"/>
      <c r="E31" s="101"/>
      <c r="F31" s="101"/>
      <c r="G31" s="101"/>
      <c r="H31" s="101"/>
      <c r="I31" s="101"/>
      <c r="J31" s="4"/>
      <c r="K31" s="4"/>
      <c r="L31" s="4"/>
      <c r="M31" s="4"/>
      <c r="N31" s="4"/>
      <c r="O31" s="4"/>
      <c r="P31" s="100"/>
      <c r="Q31" s="100"/>
      <c r="R31" s="100"/>
      <c r="S31" s="100"/>
    </row>
  </sheetData>
  <sheetProtection algorithmName="SHA-512" hashValue="SFAiy2RMWWaI5mPu9G6kdxR2FuaZTJSwA8bnKl3Ao6AGNCGe7+/ybSV+S2ca+BY5e+rTuye0bg1I6gAESDz3pA==" saltValue="5HNczsoxffE4KEKbIUPHkg==" spinCount="100000" sheet="1"/>
  <mergeCells count="17">
    <mergeCell ref="N3:N4"/>
    <mergeCell ref="O3:O4"/>
    <mergeCell ref="P23:S29"/>
    <mergeCell ref="A31:I31"/>
    <mergeCell ref="P3:S3"/>
    <mergeCell ref="B2:C2"/>
    <mergeCell ref="B29:F29"/>
    <mergeCell ref="J3:M3"/>
    <mergeCell ref="A27:F27"/>
    <mergeCell ref="A5:S5"/>
    <mergeCell ref="A22:N22"/>
    <mergeCell ref="A23:F23"/>
    <mergeCell ref="A24:F24"/>
    <mergeCell ref="A25:F25"/>
    <mergeCell ref="A26:F26"/>
    <mergeCell ref="J25:N26"/>
    <mergeCell ref="H3:I3"/>
  </mergeCells>
  <pageMargins left="0.25" right="0.25" top="0.75" bottom="0.75" header="0.3" footer="0.3"/>
  <pageSetup paperSize="9" scale="87" fitToWidth="0" orientation="landscape" horizontalDpi="4294967293" verticalDpi="4294967295" r:id="rId1"/>
  <colBreaks count="2" manualBreakCount="2">
    <brk id="9" max="1048575" man="1"/>
    <brk id="14" max="1048575" man="1"/>
  </colBreaks>
</worksheet>
</file>

<file path=docMetadata/LabelInfo.xml><?xml version="1.0" encoding="utf-8"?>
<clbl:labelList xmlns:clbl="http://schemas.microsoft.com/office/2020/mipLabelMetadata">
  <clbl:label id="{3129b2cc-4393-4691-814d-95eb8359c06c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EA</vt:lpstr>
      <vt:lpstr>'Preisblatt EA'!Drucktitel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2026-05-13T12:42:28Z</dcterms:created>
  <dcterms:modified xsi:type="dcterms:W3CDTF">2026-05-13T12:45:23Z</dcterms:modified>
  <cp:category/>
  <cp:contentStatus/>
</cp:coreProperties>
</file>